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313"/>
  <workbookPr/>
  <mc:AlternateContent xmlns:mc="http://schemas.openxmlformats.org/markup-compatibility/2006">
    <mc:Choice Requires="x15">
      <x15ac:absPath xmlns:x15ac="http://schemas.microsoft.com/office/spreadsheetml/2010/11/ac" url="/Users/domaskamarauskas/Documents/Darbas Didelis/Visi konkursai/Klaipedos vaiku ligonine/2022-04-22_Cistoskopas/ITT_778886/Segti/"/>
    </mc:Choice>
  </mc:AlternateContent>
  <xr:revisionPtr revIDLastSave="0" documentId="13_ncr:1_{9EC9C6E0-48DE-984D-9785-39BB181B0145}" xr6:coauthVersionLast="47" xr6:coauthVersionMax="47" xr10:uidLastSave="{00000000-0000-0000-0000-000000000000}"/>
  <bookViews>
    <workbookView xWindow="-36760" yWindow="1240" windowWidth="36760" windowHeight="21100" xr2:uid="{00000000-000D-0000-FFFF-FFFF00000000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4" i="1" l="1"/>
  <c r="O4" i="1"/>
</calcChain>
</file>

<file path=xl/sharedStrings.xml><?xml version="1.0" encoding="utf-8"?>
<sst xmlns="http://schemas.openxmlformats.org/spreadsheetml/2006/main" count="53" uniqueCount="43">
  <si>
    <t>Pirkimo dalies Nr.</t>
  </si>
  <si>
    <t>BVPŽ kodas</t>
  </si>
  <si>
    <t>Prekės pavadinimas</t>
  </si>
  <si>
    <t>Techniniai reikalavimai</t>
  </si>
  <si>
    <t>Parametro reikšmė</t>
  </si>
  <si>
    <t>Mato vienetas</t>
  </si>
  <si>
    <t>Kiekis</t>
  </si>
  <si>
    <r>
      <t>Siūlomos</t>
    </r>
    <r>
      <rPr>
        <b/>
        <sz val="8"/>
        <rFont val="Arial Narrow"/>
        <family val="2"/>
        <charset val="186"/>
      </rPr>
      <t xml:space="preserve"> prekės techniniai parametrai</t>
    </r>
  </si>
  <si>
    <t>Reikalavimus: atitinka / neatitinka</t>
  </si>
  <si>
    <t>Gamintojas</t>
  </si>
  <si>
    <t>CE sertifikatas pateiktas prisegtame dokumente, kurio Nr.:</t>
  </si>
  <si>
    <t xml:space="preserve">Prekės numeris nurodytas prisegtame kataloge, buklete, kurio Nr.: </t>
  </si>
  <si>
    <t>Prekės vieneto kaina be PVM, Eur</t>
  </si>
  <si>
    <t>Prekės vieneto kaina su PVM, Eur</t>
  </si>
  <si>
    <t>PVM tarifas %</t>
  </si>
  <si>
    <t>Bendra kaina be PVM  Eur</t>
  </si>
  <si>
    <t>Bendra kaina su PVM  Eur</t>
  </si>
  <si>
    <t>Dalyvio pavadinimas</t>
  </si>
  <si>
    <t>vnt.</t>
  </si>
  <si>
    <t>Cistoskopijos komplektas</t>
  </si>
  <si>
    <t>Optika</t>
  </si>
  <si>
    <t>Tiesi 30° optika, skersmuo 2,7 mm, autoklavuojama</t>
  </si>
  <si>
    <t>Konteineris optikų sterilizacijai</t>
  </si>
  <si>
    <t>Plastikinis, perforuotas su dangčiu, talpinantis du endoskopus, kurių ilgis iki 20 cm</t>
  </si>
  <si>
    <t>Šviesolaidis</t>
  </si>
  <si>
    <t>su tiesia jungtimi, skersmuo 2,5 mm, ilgis 220-250 cm.</t>
  </si>
  <si>
    <t>Cistoskopo-uretroskopo mova</t>
  </si>
  <si>
    <t>11 Fr., darbinis ilgis 14 cm, su 3 Fr. Darbiniu kanalu, komplekte obturatorius.</t>
  </si>
  <si>
    <t>Griebiančios žnyplės</t>
  </si>
  <si>
    <t>Lanksčios, abi judančios žiaunos, 3 Fr., ilgis 27-30 cm.</t>
  </si>
  <si>
    <t>Dormijaus krepšelis</t>
  </si>
  <si>
    <t>Strigusiems konkrementams šalinti. Keturių vielų, tinkamas 3 Fr darbinio kanalo cistoskopui, 32-42 cm ilgio.</t>
  </si>
  <si>
    <t>Plastikinis konteineris</t>
  </si>
  <si>
    <r>
      <t>perforuotas, vidiniai matmenys 515x237x65 (</t>
    </r>
    <r>
      <rPr>
        <sz val="8"/>
        <color theme="1"/>
        <rFont val="Calibri"/>
        <family val="2"/>
        <charset val="186"/>
      </rPr>
      <t>±</t>
    </r>
    <r>
      <rPr>
        <sz val="8"/>
        <color theme="1"/>
        <rFont val="Arial Narrow"/>
        <family val="2"/>
        <charset val="186"/>
      </rPr>
      <t>2 mm)</t>
    </r>
  </si>
  <si>
    <r>
      <t xml:space="preserve">VšĮ Klaipėdos vaikų ligoninė                                </t>
    </r>
    <r>
      <rPr>
        <b/>
        <sz val="10"/>
        <color theme="1"/>
        <rFont val="Arial Narrow"/>
        <family val="2"/>
        <charset val="186"/>
      </rPr>
      <t xml:space="preserve">Medicininė įranga ir baldai 2022          </t>
    </r>
    <r>
      <rPr>
        <sz val="10"/>
        <color theme="1"/>
        <rFont val="Arial Narrow"/>
        <family val="2"/>
        <charset val="186"/>
      </rPr>
      <t xml:space="preserve">                                                                                                </t>
    </r>
    <r>
      <rPr>
        <i/>
        <sz val="10"/>
        <color theme="1"/>
        <rFont val="Arial Narrow"/>
        <family val="2"/>
        <charset val="186"/>
      </rPr>
      <t>1 priedas Techninė specifikacija</t>
    </r>
  </si>
  <si>
    <t>O123</t>
  </si>
  <si>
    <t>UAB Tradintek</t>
  </si>
  <si>
    <t>Karl Storz SE &amp; Co.KG, Vokietija</t>
  </si>
  <si>
    <t>atitinka</t>
  </si>
  <si>
    <t>perforuotas, vidiniai matmenys 515x235x65 mm</t>
  </si>
  <si>
    <t>Lanksčios, abi judančios žiaunos, 3 Fr., ilgis 28 cm.</t>
  </si>
  <si>
    <t>su tiesia jungtimi, skersmuo 2,5 mm, ilgis 230 cm.</t>
  </si>
  <si>
    <t>Techniniai aprašai.pdf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</si>
</sst>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8"/>
      <color theme="1"/>
      <name val="Arial Narrow"/>
      <family val="2"/>
      <charset val="186"/>
    </font>
    <font>
      <sz val="10"/>
      <name val="Arial"/>
      <family val="2"/>
    </font>
    <font>
      <b/>
      <sz val="8"/>
      <name val="Arial Narrow"/>
      <family val="2"/>
      <charset val="186"/>
    </font>
    <font>
      <b/>
      <sz val="8"/>
      <color theme="1"/>
      <name val="Arial Narrow"/>
      <family val="2"/>
      <charset val="186"/>
    </font>
    <font>
      <sz val="11"/>
      <color indexed="8"/>
      <name val="Calibri"/>
      <family val="2"/>
      <charset val="186"/>
    </font>
    <font>
      <b/>
      <u/>
      <sz val="8"/>
      <name val="Arial Narrow"/>
      <family val="2"/>
      <charset val="186"/>
    </font>
    <font>
      <b/>
      <sz val="8"/>
      <color indexed="8"/>
      <name val="Arial Narrow"/>
      <family val="2"/>
      <charset val="186"/>
    </font>
    <font>
      <sz val="8"/>
      <name val="Arial Narrow"/>
      <family val="2"/>
      <charset val="186"/>
    </font>
    <font>
      <sz val="8"/>
      <color theme="1"/>
      <name val="Calibri"/>
      <family val="2"/>
      <charset val="186"/>
    </font>
    <font>
      <sz val="10"/>
      <color theme="1"/>
      <name val="Arial Narrow"/>
      <family val="2"/>
      <charset val="186"/>
    </font>
    <font>
      <b/>
      <sz val="10"/>
      <color theme="1"/>
      <name val="Arial Narrow"/>
      <family val="2"/>
      <charset val="186"/>
    </font>
    <font>
      <i/>
      <sz val="10"/>
      <color theme="1"/>
      <name val="Arial Narrow"/>
      <family val="2"/>
      <charset val="186"/>
    </font>
    <font>
      <sz val="10"/>
      <color theme="1"/>
      <name val="Calibri"/>
      <family val="2"/>
      <charset val="186"/>
      <scheme val="minor"/>
    </font>
    <font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1" fillId="0" borderId="0"/>
    <xf numFmtId="0" fontId="15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1" xfId="1" applyFont="1" applyFill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top" wrapText="1"/>
    </xf>
    <xf numFmtId="49" fontId="5" fillId="0" borderId="1" xfId="1" applyNumberFormat="1" applyFont="1" applyBorder="1" applyAlignment="1">
      <alignment horizontal="center" vertical="top" wrapText="1"/>
    </xf>
    <xf numFmtId="0" fontId="5" fillId="0" borderId="1" xfId="1" applyNumberFormat="1" applyFont="1" applyBorder="1" applyAlignment="1">
      <alignment horizontal="center" vertical="top" wrapText="1"/>
    </xf>
    <xf numFmtId="0" fontId="7" fillId="0" borderId="1" xfId="2" applyFont="1" applyBorder="1" applyAlignment="1" applyProtection="1">
      <alignment horizontal="center" vertical="top" wrapText="1"/>
    </xf>
    <xf numFmtId="0" fontId="4" fillId="0" borderId="1" xfId="2" applyFont="1" applyBorder="1" applyAlignment="1" applyProtection="1">
      <alignment horizontal="center" vertical="top" wrapText="1"/>
    </xf>
    <xf numFmtId="0" fontId="8" fillId="0" borderId="1" xfId="2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5" fillId="0" borderId="1" xfId="1" applyFont="1" applyBorder="1" applyAlignment="1">
      <alignment vertical="top" wrapText="1"/>
    </xf>
    <xf numFmtId="0" fontId="2" fillId="0" borderId="0" xfId="0" applyFont="1" applyAlignment="1"/>
    <xf numFmtId="0" fontId="2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4" fillId="0" borderId="0" xfId="0" applyFont="1"/>
    <xf numFmtId="0" fontId="9" fillId="0" borderId="0" xfId="0" applyFont="1" applyAlignment="1">
      <alignment horizontal="center" vertical="top"/>
    </xf>
    <xf numFmtId="0" fontId="11" fillId="0" borderId="0" xfId="0" applyFont="1" applyAlignment="1">
      <alignment wrapText="1"/>
    </xf>
    <xf numFmtId="0" fontId="11" fillId="0" borderId="0" xfId="0" applyFont="1" applyAlignment="1"/>
    <xf numFmtId="1" fontId="2" fillId="0" borderId="1" xfId="0" applyNumberFormat="1" applyFont="1" applyBorder="1" applyAlignment="1">
      <alignment horizontal="center" vertical="top" wrapText="1"/>
    </xf>
    <xf numFmtId="2" fontId="2" fillId="0" borderId="1" xfId="0" applyNumberFormat="1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</cellXfs>
  <cellStyles count="5">
    <cellStyle name="Įprastas 2" xfId="4" xr:uid="{00000000-0005-0000-0000-000001000000}"/>
    <cellStyle name="Įprastas 3" xfId="3" xr:uid="{00000000-0005-0000-0000-000002000000}"/>
    <cellStyle name="Normal" xfId="0" builtinId="0"/>
    <cellStyle name="Normal 2" xfId="1" xr:uid="{00000000-0005-0000-0000-000003000000}"/>
    <cellStyle name="Normal_Sheet1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1"/>
  <sheetViews>
    <sheetView tabSelected="1" zoomScale="150" zoomScaleNormal="150" workbookViewId="0">
      <selection activeCell="M11" sqref="M11"/>
    </sheetView>
  </sheetViews>
  <sheetFormatPr baseColWidth="10" defaultColWidth="8.83203125" defaultRowHeight="15" x14ac:dyDescent="0.2"/>
  <cols>
    <col min="1" max="1" width="6.6640625" style="1" customWidth="1"/>
    <col min="2" max="2" width="7" style="17" customWidth="1"/>
    <col min="3" max="3" width="13.5" style="16" customWidth="1"/>
    <col min="4" max="4" width="5.33203125" style="14" customWidth="1"/>
    <col min="5" max="5" width="18.83203125" style="18" customWidth="1"/>
    <col min="6" max="6" width="27.6640625" customWidth="1"/>
    <col min="7" max="7" width="7" style="14" customWidth="1"/>
    <col min="8" max="8" width="5.5" style="14" customWidth="1"/>
    <col min="9" max="9" width="30" customWidth="1"/>
    <col min="11" max="11" width="10" customWidth="1"/>
    <col min="12" max="12" width="8.5" customWidth="1"/>
    <col min="14" max="14" width="7" customWidth="1"/>
    <col min="15" max="15" width="7.5" customWidth="1"/>
    <col min="16" max="16" width="5.5" customWidth="1"/>
    <col min="17" max="17" width="6" customWidth="1"/>
    <col min="18" max="18" width="6.33203125" customWidth="1"/>
  </cols>
  <sheetData>
    <row r="1" spans="1:19" s="19" customFormat="1" ht="14" x14ac:dyDescent="0.2">
      <c r="A1" s="21" t="s">
        <v>34</v>
      </c>
      <c r="B1" s="21"/>
      <c r="C1" s="21"/>
      <c r="D1" s="21"/>
      <c r="E1" s="21"/>
      <c r="F1" s="21"/>
      <c r="G1" s="21"/>
      <c r="H1" s="21"/>
      <c r="I1" s="22"/>
      <c r="J1" s="22"/>
      <c r="K1" s="22"/>
      <c r="L1" s="22"/>
      <c r="M1" s="22"/>
      <c r="N1" s="22"/>
      <c r="O1" s="22"/>
      <c r="P1" s="22"/>
      <c r="Q1" s="22"/>
      <c r="R1" s="22"/>
    </row>
    <row r="2" spans="1:19" x14ac:dyDescent="0.2">
      <c r="A2" s="20"/>
      <c r="C2" s="3"/>
      <c r="D2" s="1"/>
      <c r="E2" s="2"/>
      <c r="F2" s="3"/>
      <c r="G2" s="1"/>
      <c r="H2" s="1"/>
    </row>
    <row r="3" spans="1:19" ht="84" x14ac:dyDescent="0.2">
      <c r="A3" s="4" t="s">
        <v>0</v>
      </c>
      <c r="B3" s="5" t="s">
        <v>1</v>
      </c>
      <c r="C3" s="15" t="s">
        <v>2</v>
      </c>
      <c r="D3" s="6"/>
      <c r="E3" s="7" t="s">
        <v>3</v>
      </c>
      <c r="F3" s="5" t="s">
        <v>4</v>
      </c>
      <c r="G3" s="5" t="s">
        <v>5</v>
      </c>
      <c r="H3" s="5" t="s">
        <v>6</v>
      </c>
      <c r="I3" s="8" t="s">
        <v>7</v>
      </c>
      <c r="J3" s="9" t="s">
        <v>8</v>
      </c>
      <c r="K3" s="9" t="s">
        <v>9</v>
      </c>
      <c r="L3" s="10" t="s">
        <v>10</v>
      </c>
      <c r="M3" s="10" t="s">
        <v>11</v>
      </c>
      <c r="N3" s="9" t="s">
        <v>12</v>
      </c>
      <c r="O3" s="9" t="s">
        <v>13</v>
      </c>
      <c r="P3" s="9" t="s">
        <v>14</v>
      </c>
      <c r="Q3" s="9" t="s">
        <v>15</v>
      </c>
      <c r="R3" s="9" t="s">
        <v>16</v>
      </c>
      <c r="S3" s="11" t="s">
        <v>17</v>
      </c>
    </row>
    <row r="4" spans="1:19" ht="24" x14ac:dyDescent="0.2">
      <c r="A4" s="13">
        <v>4</v>
      </c>
      <c r="B4" s="13">
        <v>33168000</v>
      </c>
      <c r="C4" s="13" t="s">
        <v>19</v>
      </c>
      <c r="D4" s="13"/>
      <c r="E4" s="12"/>
      <c r="F4" s="12"/>
      <c r="G4" s="13" t="s">
        <v>18</v>
      </c>
      <c r="H4" s="13">
        <v>1</v>
      </c>
      <c r="I4" s="12"/>
      <c r="J4" s="12"/>
      <c r="K4" s="12" t="s">
        <v>37</v>
      </c>
      <c r="L4" s="23" t="s">
        <v>35</v>
      </c>
      <c r="M4" s="12" t="s">
        <v>42</v>
      </c>
      <c r="N4" s="24">
        <v>5150</v>
      </c>
      <c r="O4" s="24">
        <f>N4*1.21</f>
        <v>6231.5</v>
      </c>
      <c r="P4" s="13">
        <v>21</v>
      </c>
      <c r="Q4" s="24">
        <v>5150</v>
      </c>
      <c r="R4" s="24">
        <f>Q4*1.21</f>
        <v>6231.5</v>
      </c>
      <c r="S4" s="12" t="s">
        <v>36</v>
      </c>
    </row>
    <row r="5" spans="1:19" x14ac:dyDescent="0.2">
      <c r="A5" s="13"/>
      <c r="B5" s="13"/>
      <c r="C5" s="12"/>
      <c r="D5" s="13">
        <v>1</v>
      </c>
      <c r="E5" s="12" t="s">
        <v>20</v>
      </c>
      <c r="F5" s="12" t="s">
        <v>21</v>
      </c>
      <c r="G5" s="13"/>
      <c r="H5" s="13"/>
      <c r="I5" s="25" t="s">
        <v>21</v>
      </c>
      <c r="J5" s="13" t="s">
        <v>38</v>
      </c>
      <c r="K5" s="12"/>
      <c r="L5" s="12"/>
      <c r="M5" s="12"/>
      <c r="N5" s="12"/>
      <c r="O5" s="12"/>
      <c r="P5" s="12"/>
      <c r="Q5" s="12"/>
      <c r="R5" s="12"/>
      <c r="S5" s="12"/>
    </row>
    <row r="6" spans="1:19" ht="24" x14ac:dyDescent="0.2">
      <c r="A6" s="13"/>
      <c r="B6" s="13"/>
      <c r="C6" s="12"/>
      <c r="D6" s="13">
        <v>2</v>
      </c>
      <c r="E6" s="12" t="s">
        <v>22</v>
      </c>
      <c r="F6" s="12" t="s">
        <v>23</v>
      </c>
      <c r="G6" s="13"/>
      <c r="H6" s="13"/>
      <c r="I6" s="25" t="s">
        <v>23</v>
      </c>
      <c r="J6" s="13" t="s">
        <v>38</v>
      </c>
      <c r="K6" s="12"/>
      <c r="L6" s="12"/>
      <c r="M6" s="12"/>
      <c r="N6" s="12"/>
      <c r="O6" s="12"/>
      <c r="P6" s="12"/>
      <c r="Q6" s="12"/>
      <c r="R6" s="12"/>
      <c r="S6" s="12"/>
    </row>
    <row r="7" spans="1:19" x14ac:dyDescent="0.2">
      <c r="A7" s="13"/>
      <c r="B7" s="13"/>
      <c r="C7" s="12"/>
      <c r="D7" s="13">
        <v>3</v>
      </c>
      <c r="E7" s="12" t="s">
        <v>24</v>
      </c>
      <c r="F7" s="12" t="s">
        <v>25</v>
      </c>
      <c r="G7" s="13"/>
      <c r="H7" s="13"/>
      <c r="I7" s="25" t="s">
        <v>41</v>
      </c>
      <c r="J7" s="13" t="s">
        <v>38</v>
      </c>
      <c r="K7" s="12"/>
      <c r="L7" s="12"/>
      <c r="M7" s="12"/>
      <c r="N7" s="12"/>
      <c r="O7" s="12"/>
      <c r="P7" s="12"/>
      <c r="Q7" s="12"/>
      <c r="R7" s="12"/>
      <c r="S7" s="12"/>
    </row>
    <row r="8" spans="1:19" ht="24" x14ac:dyDescent="0.2">
      <c r="A8" s="13"/>
      <c r="B8" s="13"/>
      <c r="C8" s="12"/>
      <c r="D8" s="13">
        <v>4</v>
      </c>
      <c r="E8" s="12" t="s">
        <v>26</v>
      </c>
      <c r="F8" s="12" t="s">
        <v>27</v>
      </c>
      <c r="G8" s="13"/>
      <c r="H8" s="13"/>
      <c r="I8" s="25" t="s">
        <v>27</v>
      </c>
      <c r="J8" s="13" t="s">
        <v>38</v>
      </c>
      <c r="K8" s="12"/>
      <c r="L8" s="12"/>
      <c r="M8" s="12"/>
      <c r="N8" s="12"/>
      <c r="O8" s="12"/>
      <c r="P8" s="12"/>
      <c r="Q8" s="12"/>
      <c r="R8" s="12"/>
      <c r="S8" s="12"/>
    </row>
    <row r="9" spans="1:19" ht="15" customHeight="1" x14ac:dyDescent="0.2">
      <c r="A9" s="13"/>
      <c r="B9" s="13"/>
      <c r="C9" s="12"/>
      <c r="D9" s="13">
        <v>5</v>
      </c>
      <c r="E9" s="12" t="s">
        <v>28</v>
      </c>
      <c r="F9" s="12" t="s">
        <v>29</v>
      </c>
      <c r="G9" s="13"/>
      <c r="H9" s="13"/>
      <c r="I9" s="25" t="s">
        <v>40</v>
      </c>
      <c r="J9" s="13" t="s">
        <v>38</v>
      </c>
      <c r="K9" s="12"/>
      <c r="L9" s="12"/>
      <c r="M9" s="12"/>
      <c r="N9" s="12"/>
      <c r="O9" s="12"/>
      <c r="P9" s="12"/>
      <c r="Q9" s="12"/>
      <c r="R9" s="12"/>
      <c r="S9" s="12"/>
    </row>
    <row r="10" spans="1:19" ht="26" customHeight="1" x14ac:dyDescent="0.2">
      <c r="A10" s="13"/>
      <c r="B10" s="13"/>
      <c r="C10" s="12"/>
      <c r="D10" s="13">
        <v>6</v>
      </c>
      <c r="E10" s="12" t="s">
        <v>30</v>
      </c>
      <c r="F10" s="12" t="s">
        <v>31</v>
      </c>
      <c r="G10" s="13"/>
      <c r="H10" s="13"/>
      <c r="I10" s="25" t="s">
        <v>31</v>
      </c>
      <c r="J10" s="13" t="s">
        <v>38</v>
      </c>
      <c r="K10" s="12"/>
      <c r="L10" s="12"/>
      <c r="M10" s="12"/>
      <c r="N10" s="12"/>
      <c r="O10" s="12"/>
      <c r="P10" s="12"/>
      <c r="Q10" s="12"/>
      <c r="R10" s="12"/>
      <c r="S10" s="12"/>
    </row>
    <row r="11" spans="1:19" x14ac:dyDescent="0.2">
      <c r="A11" s="13"/>
      <c r="B11" s="13"/>
      <c r="C11" s="12"/>
      <c r="D11" s="13">
        <v>7</v>
      </c>
      <c r="E11" s="12" t="s">
        <v>32</v>
      </c>
      <c r="F11" s="12" t="s">
        <v>33</v>
      </c>
      <c r="G11" s="13"/>
      <c r="H11" s="13"/>
      <c r="I11" s="25" t="s">
        <v>39</v>
      </c>
      <c r="J11" s="13" t="s">
        <v>38</v>
      </c>
      <c r="K11" s="12"/>
      <c r="L11" s="12"/>
      <c r="M11" s="12"/>
      <c r="N11" s="12"/>
      <c r="O11" s="12"/>
      <c r="P11" s="12"/>
      <c r="Q11" s="12"/>
      <c r="R11" s="12"/>
      <c r="S11" s="12"/>
    </row>
  </sheetData>
  <mergeCells count="1">
    <mergeCell ref="A1:R1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Microsoft Office User</cp:lastModifiedBy>
  <cp:lastPrinted>2022-03-16T13:48:26Z</cp:lastPrinted>
  <dcterms:created xsi:type="dcterms:W3CDTF">2021-03-10T08:15:23Z</dcterms:created>
  <dcterms:modified xsi:type="dcterms:W3CDTF">2022-04-22T08:55:04Z</dcterms:modified>
</cp:coreProperties>
</file>